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A MARCELA SALINAS\Downloads\MARTHA CAÑAS\"/>
    </mc:Choice>
  </mc:AlternateContent>
  <xr:revisionPtr revIDLastSave="0" documentId="8_{D4F3909D-7140-4C4E-AC49-EF98B51A4EA0}" xr6:coauthVersionLast="47" xr6:coauthVersionMax="47" xr10:uidLastSave="{00000000-0000-0000-0000-000000000000}"/>
  <bookViews>
    <workbookView xWindow="-120" yWindow="-120" windowWidth="20730" windowHeight="11040" xr2:uid="{93593E74-B4DF-4B87-96C8-5E437769EE0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O4" i="1" s="1"/>
</calcChain>
</file>

<file path=xl/sharedStrings.xml><?xml version="1.0" encoding="utf-8"?>
<sst xmlns="http://schemas.openxmlformats.org/spreadsheetml/2006/main" count="28" uniqueCount="27">
  <si>
    <t>No</t>
  </si>
  <si>
    <t>PROGRAMA DE FORMACIÓN</t>
  </si>
  <si>
    <t>COMPETENCIA</t>
  </si>
  <si>
    <t>PERFIL DEL INSTRUCTOR</t>
  </si>
  <si>
    <t>VALIDACIÓN (QUE APAREZCA, VALORES, NUMERO DE INSTRUCTORES)</t>
  </si>
  <si>
    <t>OBJETO CONTRACTUAL</t>
  </si>
  <si>
    <t>No de personas a contratar</t>
  </si>
  <si>
    <t>Fechas Previstas para la Contratación</t>
  </si>
  <si>
    <t>Plazo Previsto para la Contratación</t>
  </si>
  <si>
    <t>VALIDACIÓN FECHAS</t>
  </si>
  <si>
    <t>costo honorarios mes (Pesos)</t>
  </si>
  <si>
    <t>Valor un instructor</t>
  </si>
  <si>
    <t>Valor total programa</t>
  </si>
  <si>
    <t>Contratistas</t>
  </si>
  <si>
    <t>OBSERVACIONES</t>
  </si>
  <si>
    <t>Inicio</t>
  </si>
  <si>
    <t>Terminación</t>
  </si>
  <si>
    <t xml:space="preserve">Meses </t>
  </si>
  <si>
    <t>Días</t>
  </si>
  <si>
    <t>(D-M-A)</t>
  </si>
  <si>
    <t>ELABORACIÓN DE ARTÍCULOS DECORATIVOS Y UTILITARIOS CON MATERIALES RECICLABLES</t>
  </si>
  <si>
    <t>ADAPTAR PROCESO PRODUCTIVO ARTESANAL, SEGÚN ORDEN DE PRODUCCIÓN.</t>
  </si>
  <si>
    <t>"Requisitos académicos: ¿formación profesional en técnicas de artes plásticas y afines experiencia laboral: ¿mínimo 24 meses de vinculación laboral en el área de su profesión (un tiempo genérico para todos los perfiles requeridos) y 36 meses para el técnico"</t>
  </si>
  <si>
    <t>8-9302-526
8-9302-527
8-9302-528 8-9302-525                        8-9302-524</t>
  </si>
  <si>
    <t xml:space="preserve"> Instructor: Prestar Servicios Personales Carácter Temporal Para La Formación Profesional Integral, En POBLACIÓN DESPLAZADA POR LA VIOLENCIAPara el Programa Formación ACABADOS PARA PIEZAS TEXTILES ARTESANALES.</t>
  </si>
  <si>
    <t>ok</t>
  </si>
  <si>
    <t>MARTHA CAÑAS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</si>
</sst>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"/>
    <numFmt numFmtId="165" formatCode="&quot;$&quot;#,##0;[Red]\-&quot;$&quot;#,##0"/>
  </numFmts>
  <fonts count="8" x14ac:knownFonts="1">
    <font>
      <sz val="11"/>
      <color theme="1"/>
      <name val="Aptos Narrow"/>
      <family val="2"/>
      <scheme val="minor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0"/>
      <name val="Arial"/>
      <family val="2"/>
    </font>
    <font>
      <sz val="10"/>
      <name val="Verdana"/>
      <family val="2"/>
    </font>
    <font>
      <sz val="8"/>
      <color rgb="FF00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1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C2D67-76DE-4A20-8720-9F566BA4D502}">
  <dimension ref="A1:Q4"/>
  <sheetViews>
    <sheetView tabSelected="1" topLeftCell="A4" workbookViewId="0">
      <selection sqref="A1:Q4"/>
    </sheetView>
  </sheetViews>
  <sheetFormatPr baseColWidth="10"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3" t="s">
        <v>6</v>
      </c>
      <c r="H1" s="1" t="s">
        <v>7</v>
      </c>
      <c r="I1" s="1"/>
      <c r="J1" s="1" t="s">
        <v>8</v>
      </c>
      <c r="K1" s="1"/>
      <c r="L1" s="2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x14ac:dyDescent="0.25">
      <c r="A2" s="1"/>
      <c r="B2" s="1"/>
      <c r="C2" s="1"/>
      <c r="D2" s="1"/>
      <c r="E2" s="2"/>
      <c r="F2" s="1"/>
      <c r="G2" s="3"/>
      <c r="H2" s="4" t="s">
        <v>15</v>
      </c>
      <c r="I2" s="4" t="s">
        <v>16</v>
      </c>
      <c r="J2" s="1" t="s">
        <v>17</v>
      </c>
      <c r="K2" s="1" t="s">
        <v>18</v>
      </c>
      <c r="L2" s="2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2"/>
      <c r="F3" s="1"/>
      <c r="G3" s="3"/>
      <c r="H3" s="4" t="s">
        <v>19</v>
      </c>
      <c r="I3" s="4" t="s">
        <v>19</v>
      </c>
      <c r="J3" s="1"/>
      <c r="K3" s="1"/>
      <c r="L3" s="2"/>
      <c r="M3" s="1"/>
      <c r="N3" s="1"/>
      <c r="O3" s="1"/>
      <c r="P3" s="1"/>
      <c r="Q3" s="1"/>
    </row>
    <row r="4" spans="1:17" ht="331.5" x14ac:dyDescent="0.25">
      <c r="A4" s="5">
        <v>20</v>
      </c>
      <c r="B4" s="6" t="s">
        <v>20</v>
      </c>
      <c r="C4" s="6" t="s">
        <v>21</v>
      </c>
      <c r="D4" s="7" t="s">
        <v>22</v>
      </c>
      <c r="E4" s="8" t="s">
        <v>23</v>
      </c>
      <c r="F4" s="9" t="s">
        <v>24</v>
      </c>
      <c r="G4" s="10">
        <v>1</v>
      </c>
      <c r="H4" s="11">
        <v>45757</v>
      </c>
      <c r="I4" s="11">
        <v>46000</v>
      </c>
      <c r="J4" s="12">
        <v>8</v>
      </c>
      <c r="K4" s="12">
        <v>0</v>
      </c>
      <c r="L4" s="13" t="s">
        <v>25</v>
      </c>
      <c r="M4" s="14">
        <v>3449533</v>
      </c>
      <c r="N4" s="15">
        <f t="shared" ref="N4" si="0">((M4*J4)+(M4/30)*K4)</f>
        <v>27596264</v>
      </c>
      <c r="O4" s="15">
        <f t="shared" ref="O4" si="1">+N4*G4</f>
        <v>27596264</v>
      </c>
      <c r="P4" s="16" t="s">
        <v>26</v>
      </c>
      <c r="Q4" s="17"/>
    </row>
  </sheetData>
  <mergeCells count="17">
    <mergeCell ref="O1:O3"/>
    <mergeCell ref="P1:P3"/>
    <mergeCell ref="Q1:Q3"/>
    <mergeCell ref="J2:J3"/>
    <mergeCell ref="K2:K3"/>
    <mergeCell ref="G1:G3"/>
    <mergeCell ref="H1:I1"/>
    <mergeCell ref="J1:K1"/>
    <mergeCell ref="L1:L3"/>
    <mergeCell ref="M1:M3"/>
    <mergeCell ref="N1:N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Marcela Salinas M.</dc:creator>
  <cp:lastModifiedBy>Ana Marcela Salinas M.</cp:lastModifiedBy>
  <dcterms:created xsi:type="dcterms:W3CDTF">2025-04-08T21:00:32Z</dcterms:created>
  <dcterms:modified xsi:type="dcterms:W3CDTF">2025-04-08T21:00:52Z</dcterms:modified>
</cp:coreProperties>
</file>